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11 класс" sheetId="30" r:id="rId1"/>
    <sheet name="10 класс" sheetId="32" r:id="rId2"/>
    <sheet name="9класс" sheetId="23" r:id="rId3"/>
    <sheet name="8 класс" sheetId="35" r:id="rId4"/>
    <sheet name="7 класс" sheetId="34" r:id="rId5"/>
  </sheets>
  <calcPr calcId="145621"/>
</workbook>
</file>

<file path=xl/calcChain.xml><?xml version="1.0" encoding="utf-8"?>
<calcChain xmlns="http://schemas.openxmlformats.org/spreadsheetml/2006/main">
  <c r="I14" i="35" l="1"/>
  <c r="I13" i="34" l="1"/>
  <c r="I12" i="34"/>
  <c r="I11" i="34"/>
  <c r="I10" i="34"/>
  <c r="I9" i="34"/>
  <c r="I8" i="34"/>
  <c r="I7" i="34"/>
  <c r="I6" i="34"/>
  <c r="I13" i="35"/>
  <c r="I12" i="35"/>
  <c r="I11" i="35"/>
  <c r="I10" i="35"/>
  <c r="I9" i="35"/>
  <c r="I8" i="35"/>
  <c r="I7" i="35"/>
  <c r="I6" i="35"/>
  <c r="I11" i="30" l="1"/>
  <c r="I7" i="32"/>
  <c r="I8" i="30"/>
  <c r="I6" i="30"/>
  <c r="I7" i="30"/>
  <c r="I9" i="30"/>
  <c r="I10" i="30"/>
  <c r="I8" i="32"/>
  <c r="I6" i="32"/>
</calcChain>
</file>

<file path=xl/sharedStrings.xml><?xml version="1.0" encoding="utf-8"?>
<sst xmlns="http://schemas.openxmlformats.org/spreadsheetml/2006/main" count="189" uniqueCount="78">
  <si>
    <t>№</t>
  </si>
  <si>
    <t>Ф.И.О.</t>
  </si>
  <si>
    <t>дата рождения</t>
  </si>
  <si>
    <t>район</t>
  </si>
  <si>
    <t>класс</t>
  </si>
  <si>
    <t>Ф.И.О.наставника</t>
  </si>
  <si>
    <t>Образовательное учреждение по уставу</t>
  </si>
  <si>
    <t>всего баллов</t>
  </si>
  <si>
    <t>процент выполнения</t>
  </si>
  <si>
    <t>Отчет</t>
  </si>
  <si>
    <t>МКОУ  "Городовиковская средняя общеобразовательная школа №1 им. Г.Лазарева"</t>
  </si>
  <si>
    <t xml:space="preserve">Городовиковский </t>
  </si>
  <si>
    <t>мах балл</t>
  </si>
  <si>
    <t>II(муниципального) этапа Всероссийской олимпиады школьников по биологии</t>
  </si>
  <si>
    <t>Шунгурцикова Надежда Александровна</t>
  </si>
  <si>
    <t>Нарыжная Татьяна Петровна</t>
  </si>
  <si>
    <t>МКОУ  "Городовиковская многопрофильная гимназия им. Б.Б. Городовикова"</t>
  </si>
  <si>
    <t>Плещенко Марина Николаевна</t>
  </si>
  <si>
    <t>Рижская Елена Ивановна</t>
  </si>
  <si>
    <t>Укурчинова Светлана Петровна</t>
  </si>
  <si>
    <t>Сучкова Татьяна Юрьевна</t>
  </si>
  <si>
    <t>Джунгурова Зоя Федоровна</t>
  </si>
  <si>
    <t>Тараев Виталий Владимирович</t>
  </si>
  <si>
    <t>Калуцкая Виктория Владимировна</t>
  </si>
  <si>
    <t>Иванова Полина Александровна</t>
  </si>
  <si>
    <t>МКОУ  "Чапаевскя средняя общеобразовательная школа"</t>
  </si>
  <si>
    <t>25.032.2006</t>
  </si>
  <si>
    <t>Шошунова Алтана Баатровна</t>
  </si>
  <si>
    <t>Диденко Надежда Васильевна</t>
  </si>
  <si>
    <t>МКОУ  "Городовиковская средняя общеобразовательная школа №2"</t>
  </si>
  <si>
    <t>МКОУ  "Городовиковская многопрофильная гимназия им. Б.Б.Городовикова"</t>
  </si>
  <si>
    <t>Будаева Данара Николаевна</t>
  </si>
  <si>
    <t>МКОУ «Кировский сельский лицей»</t>
  </si>
  <si>
    <t>Чурбанова Анна Андреевна</t>
  </si>
  <si>
    <t>МКОУ "Виноградненский лицей им. Дедова Ф.И."</t>
  </si>
  <si>
    <t>Максимальный балл  84</t>
  </si>
  <si>
    <t>Максимальный балл 96</t>
  </si>
  <si>
    <t>Алексеева Елизавета Олеговна</t>
  </si>
  <si>
    <t>Эрдниев Эдуард Наранович</t>
  </si>
  <si>
    <t>МКОУ  "Городовиковская многопрофильная гимназия им. Б.Б.Городовикова""</t>
  </si>
  <si>
    <t>Колесникова Дарья Алексеевна</t>
  </si>
  <si>
    <t>МКОУ  "Кировский сельский лицей"</t>
  </si>
  <si>
    <t>Письменсий Иван Дмитриевич</t>
  </si>
  <si>
    <t>Боденова татьяна Сергеевна</t>
  </si>
  <si>
    <t>МКОУ  "Городовиковская многопрофильная гимназия им. Б.Б.городовикова"</t>
  </si>
  <si>
    <t>Шевцов Егор Евгеньевич</t>
  </si>
  <si>
    <t>Изятова Азиза Равшановна</t>
  </si>
  <si>
    <t>Помпаева Татьяна Мингияновна</t>
  </si>
  <si>
    <t>Лиджиева Айса Хонгоровна</t>
  </si>
  <si>
    <t>МКОУ  "Городовиковская средняя общеобразовательная школа №3"</t>
  </si>
  <si>
    <t xml:space="preserve"> Мусралеева Татьяна Борисовна</t>
  </si>
  <si>
    <t>Чемидова Делгр Эдуардовна</t>
  </si>
  <si>
    <t>МКОУ «Городовиковская многопрофильная гимназия им. Б.Б. Городовикова»</t>
  </si>
  <si>
    <t>Доржиева Софья Валериевна</t>
  </si>
  <si>
    <t>Басанова Виктория Вадимовна</t>
  </si>
  <si>
    <t>Конев Никита Юрьевич</t>
  </si>
  <si>
    <t>МКОУ "Кировский сельский лицей "</t>
  </si>
  <si>
    <t>МКОУ «Виноградненский лицей им. Дедова Ф.И.»</t>
  </si>
  <si>
    <t>МКОУ "Чапаевская средняя общеобразовательная школа "</t>
  </si>
  <si>
    <t>Самтонова Валентина Гаряевна</t>
  </si>
  <si>
    <t>Ясинова Етар Камиловна</t>
  </si>
  <si>
    <t>Киева Алина Алихановна</t>
  </si>
  <si>
    <t>личное участие</t>
  </si>
  <si>
    <t>Середин Владимир Витальевич</t>
  </si>
  <si>
    <t>МКОУ "Городовиковская  средняя общеобразовательная школа №2 "</t>
  </si>
  <si>
    <t>Абдулатипов Эмиль Анарович</t>
  </si>
  <si>
    <t>МКОУ "Городовиковская  средняя общеобразовательная школа №1 им. Г.Лазарева "</t>
  </si>
  <si>
    <t>Учурова Татьяна Валерьевна</t>
  </si>
  <si>
    <t>Дацко Александр Сергеевич</t>
  </si>
  <si>
    <t>Пулбери Александра Романовна</t>
  </si>
  <si>
    <t>МКОУ «Городовиковская средняя общеобразовательная школа №2»</t>
  </si>
  <si>
    <t>Тагиева Оксана Александровна</t>
  </si>
  <si>
    <t>Васильченко Марина Николаевна</t>
  </si>
  <si>
    <t>Бережная Дарья Юрьевна</t>
  </si>
  <si>
    <t>Абакумов Кирилл Николаевич</t>
  </si>
  <si>
    <t>Петряева Регина Викторовна</t>
  </si>
  <si>
    <t>МКОУ "Городовиковская  средняя общеобразовательная школа "</t>
  </si>
  <si>
    <t>Максимальный балл 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</si>
</sst>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0" fillId="0" borderId="1" xfId="0" applyBorder="1"/>
    <xf numFmtId="0" fontId="0" fillId="0" borderId="4" xfId="0" applyBorder="1"/>
    <xf numFmtId="0" fontId="2" fillId="0" borderId="1" xfId="0" applyFont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0" borderId="1" xfId="0" applyNumberFormat="1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6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6" fillId="0" borderId="0" xfId="0" applyFont="1"/>
    <xf numFmtId="14" fontId="2" fillId="0" borderId="1" xfId="0" applyNumberFormat="1" applyFont="1" applyBorder="1"/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0" fillId="0" borderId="1" xfId="0" applyNumberFormat="1" applyBorder="1"/>
    <xf numFmtId="1" fontId="0" fillId="0" borderId="1" xfId="0" applyNumberFormat="1" applyBorder="1"/>
    <xf numFmtId="0" fontId="0" fillId="0" borderId="5" xfId="0" applyFill="1" applyBorder="1"/>
    <xf numFmtId="0" fontId="7" fillId="2" borderId="1" xfId="0" applyFont="1" applyFill="1" applyBorder="1" applyAlignment="1">
      <alignment wrapText="1"/>
    </xf>
    <xf numFmtId="14" fontId="3" fillId="0" borderId="5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9" fillId="0" borderId="2" xfId="0" applyFont="1" applyBorder="1" applyAlignment="1">
      <alignment horizontal="right" wrapText="1"/>
    </xf>
    <xf numFmtId="1" fontId="9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right"/>
    </xf>
    <xf numFmtId="0" fontId="11" fillId="2" borderId="2" xfId="0" applyFont="1" applyFill="1" applyBorder="1" applyAlignment="1">
      <alignment wrapText="1"/>
    </xf>
    <xf numFmtId="14" fontId="2" fillId="0" borderId="7" xfId="0" applyNumberFormat="1" applyFont="1" applyBorder="1" applyAlignment="1">
      <alignment wrapText="1"/>
    </xf>
    <xf numFmtId="0" fontId="2" fillId="0" borderId="1" xfId="0" applyFont="1" applyBorder="1" applyAlignment="1">
      <alignment horizontal="justify" wrapText="1"/>
    </xf>
    <xf numFmtId="0" fontId="9" fillId="0" borderId="5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wrapText="1"/>
    </xf>
    <xf numFmtId="0" fontId="12" fillId="0" borderId="1" xfId="0" applyFont="1" applyBorder="1" applyAlignment="1">
      <alignment wrapText="1"/>
    </xf>
    <xf numFmtId="14" fontId="12" fillId="0" borderId="1" xfId="0" applyNumberFormat="1" applyFont="1" applyBorder="1"/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13" fillId="0" borderId="4" xfId="0" applyFont="1" applyBorder="1"/>
    <xf numFmtId="0" fontId="13" fillId="0" borderId="2" xfId="0" applyFont="1" applyBorder="1" applyAlignment="1">
      <alignment wrapText="1"/>
    </xf>
    <xf numFmtId="14" fontId="13" fillId="0" borderId="1" xfId="0" applyNumberFormat="1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13" fillId="0" borderId="1" xfId="0" applyFont="1" applyBorder="1"/>
    <xf numFmtId="1" fontId="13" fillId="0" borderId="1" xfId="0" applyNumberFormat="1" applyFont="1" applyBorder="1"/>
    <xf numFmtId="14" fontId="8" fillId="2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14" fontId="13" fillId="0" borderId="1" xfId="0" applyNumberFormat="1" applyFont="1" applyBorder="1"/>
    <xf numFmtId="14" fontId="0" fillId="0" borderId="0" xfId="0" applyNumberForma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topLeftCell="A7" zoomScaleNormal="100" workbookViewId="0">
      <selection activeCell="K6" sqref="K6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6.7109375" customWidth="1"/>
    <col min="11" max="11" width="18.28515625" customWidth="1"/>
  </cols>
  <sheetData>
    <row r="1" spans="1:10" x14ac:dyDescent="0.25">
      <c r="D1" t="s">
        <v>9</v>
      </c>
    </row>
    <row r="2" spans="1:10" ht="33" customHeight="1" x14ac:dyDescent="0.25">
      <c r="B2" t="s">
        <v>13</v>
      </c>
    </row>
    <row r="3" spans="1:10" x14ac:dyDescent="0.25">
      <c r="B3" s="6"/>
      <c r="C3" s="7"/>
    </row>
    <row r="4" spans="1:10" ht="15" customHeight="1" x14ac:dyDescent="0.25">
      <c r="A4" s="35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1" t="s">
        <v>12</v>
      </c>
    </row>
    <row r="5" spans="1:10" ht="41.45" customHeight="1" x14ac:dyDescent="0.25">
      <c r="A5" s="36"/>
      <c r="B5" s="34"/>
      <c r="C5" s="34"/>
      <c r="D5" s="34"/>
      <c r="E5" s="34"/>
      <c r="F5" s="34"/>
      <c r="G5" s="34"/>
      <c r="H5" s="34"/>
      <c r="I5" s="34"/>
      <c r="J5" s="32"/>
    </row>
    <row r="6" spans="1:10" ht="92.25" customHeight="1" x14ac:dyDescent="0.25">
      <c r="A6" s="19">
        <v>1</v>
      </c>
      <c r="B6" s="26" t="s">
        <v>47</v>
      </c>
      <c r="C6" s="18">
        <v>37894</v>
      </c>
      <c r="D6" s="9" t="s">
        <v>11</v>
      </c>
      <c r="E6" s="23" t="s">
        <v>10</v>
      </c>
      <c r="F6" s="27">
        <v>11</v>
      </c>
      <c r="G6" s="12" t="s">
        <v>14</v>
      </c>
      <c r="H6" s="20">
        <v>43.4</v>
      </c>
      <c r="I6" s="21">
        <f>(H6*100)/J6</f>
        <v>38.407079646017699</v>
      </c>
      <c r="J6" s="22">
        <v>113</v>
      </c>
    </row>
    <row r="7" spans="1:10" ht="90" x14ac:dyDescent="0.25">
      <c r="A7" s="2">
        <v>2</v>
      </c>
      <c r="B7" s="3" t="s">
        <v>42</v>
      </c>
      <c r="C7" s="5">
        <v>37805</v>
      </c>
      <c r="D7" s="9" t="s">
        <v>11</v>
      </c>
      <c r="E7" s="23" t="s">
        <v>10</v>
      </c>
      <c r="F7" s="27">
        <v>11</v>
      </c>
      <c r="G7" s="12" t="s">
        <v>14</v>
      </c>
      <c r="H7" s="1">
        <v>57</v>
      </c>
      <c r="I7" s="15">
        <f t="shared" ref="I7:I11" si="0">(H7*100)/J7</f>
        <v>50.442477876106196</v>
      </c>
      <c r="J7" s="22">
        <v>113</v>
      </c>
    </row>
    <row r="8" spans="1:10" ht="75" x14ac:dyDescent="0.25">
      <c r="A8" s="2">
        <v>3</v>
      </c>
      <c r="B8" s="3" t="s">
        <v>43</v>
      </c>
      <c r="C8" s="5">
        <v>38029</v>
      </c>
      <c r="D8" s="9" t="s">
        <v>11</v>
      </c>
      <c r="E8" s="23" t="s">
        <v>44</v>
      </c>
      <c r="F8" s="27">
        <v>11</v>
      </c>
      <c r="G8" s="12" t="s">
        <v>18</v>
      </c>
      <c r="H8" s="1">
        <v>40.200000000000003</v>
      </c>
      <c r="I8" s="15">
        <f t="shared" ref="I8" si="1">(H8*100)/J8</f>
        <v>35.575221238938056</v>
      </c>
      <c r="J8" s="22">
        <v>113</v>
      </c>
    </row>
    <row r="9" spans="1:10" ht="75" x14ac:dyDescent="0.25">
      <c r="A9" s="2">
        <v>4</v>
      </c>
      <c r="B9" s="3" t="s">
        <v>45</v>
      </c>
      <c r="C9" s="5">
        <v>38050</v>
      </c>
      <c r="D9" s="9" t="s">
        <v>11</v>
      </c>
      <c r="E9" s="28" t="s">
        <v>16</v>
      </c>
      <c r="F9" s="27">
        <v>11</v>
      </c>
      <c r="G9" s="13" t="s">
        <v>18</v>
      </c>
      <c r="H9" s="1">
        <v>32.799999999999997</v>
      </c>
      <c r="I9" s="15">
        <f t="shared" si="0"/>
        <v>29.026548672566367</v>
      </c>
      <c r="J9" s="22">
        <v>113</v>
      </c>
    </row>
    <row r="10" spans="1:10" ht="47.25" x14ac:dyDescent="0.25">
      <c r="A10" s="2">
        <v>5</v>
      </c>
      <c r="B10" s="3" t="s">
        <v>23</v>
      </c>
      <c r="C10" s="5">
        <v>38039</v>
      </c>
      <c r="D10" s="9" t="s">
        <v>11</v>
      </c>
      <c r="E10" s="28" t="s">
        <v>41</v>
      </c>
      <c r="F10" s="27">
        <v>11</v>
      </c>
      <c r="G10" s="13" t="s">
        <v>21</v>
      </c>
      <c r="H10" s="1">
        <v>43.8</v>
      </c>
      <c r="I10" s="15">
        <f t="shared" si="0"/>
        <v>38.761061946902657</v>
      </c>
      <c r="J10" s="22">
        <v>113</v>
      </c>
    </row>
    <row r="11" spans="1:10" ht="63" x14ac:dyDescent="0.25">
      <c r="A11" s="2">
        <v>6</v>
      </c>
      <c r="B11" s="3" t="s">
        <v>46</v>
      </c>
      <c r="C11" s="5">
        <v>37846</v>
      </c>
      <c r="D11" s="17" t="s">
        <v>11</v>
      </c>
      <c r="E11" s="8" t="s">
        <v>34</v>
      </c>
      <c r="F11" s="3">
        <v>11</v>
      </c>
      <c r="G11" s="13" t="s">
        <v>19</v>
      </c>
      <c r="H11" s="14">
        <v>40.4</v>
      </c>
      <c r="I11" s="15">
        <f t="shared" si="0"/>
        <v>35.752212389380531</v>
      </c>
      <c r="J11" s="1">
        <v>113</v>
      </c>
    </row>
    <row r="12" spans="1:10" ht="15.75" x14ac:dyDescent="0.25">
      <c r="A12" s="1"/>
      <c r="B12" s="29"/>
      <c r="C12" s="30"/>
      <c r="D12" s="9"/>
      <c r="E12" s="23"/>
      <c r="F12" s="27"/>
      <c r="G12" s="13"/>
      <c r="H12" s="1"/>
      <c r="I12" s="15"/>
      <c r="J12" s="22"/>
    </row>
    <row r="13" spans="1:10" ht="15.75" x14ac:dyDescent="0.25">
      <c r="A13" s="1"/>
      <c r="B13" s="29"/>
      <c r="C13" s="30"/>
      <c r="D13" s="9"/>
      <c r="E13" s="23"/>
      <c r="F13" s="27"/>
      <c r="G13" s="13"/>
      <c r="H13" s="1"/>
      <c r="I13" s="15"/>
      <c r="J13" s="22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>
      <selection activeCell="A10" sqref="A10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9" customWidth="1"/>
    <col min="9" max="9" width="8.85546875" customWidth="1"/>
    <col min="10" max="10" width="10.5703125" customWidth="1"/>
    <col min="11" max="11" width="19.85546875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36</v>
      </c>
      <c r="C3" s="7"/>
    </row>
    <row r="4" spans="1:13" ht="15" customHeight="1" x14ac:dyDescent="0.25">
      <c r="A4" s="35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1" t="s">
        <v>12</v>
      </c>
    </row>
    <row r="5" spans="1:13" ht="41.45" customHeight="1" x14ac:dyDescent="0.25">
      <c r="A5" s="36"/>
      <c r="B5" s="37"/>
      <c r="C5" s="37"/>
      <c r="D5" s="34"/>
      <c r="E5" s="34"/>
      <c r="F5" s="37"/>
      <c r="G5" s="34"/>
      <c r="H5" s="34"/>
      <c r="I5" s="34"/>
      <c r="J5" s="32"/>
    </row>
    <row r="6" spans="1:13" ht="94.5" x14ac:dyDescent="0.25">
      <c r="A6" s="2">
        <v>1</v>
      </c>
      <c r="B6" s="3" t="s">
        <v>37</v>
      </c>
      <c r="C6" s="5">
        <v>38329</v>
      </c>
      <c r="D6" s="9" t="s">
        <v>11</v>
      </c>
      <c r="E6" s="8" t="s">
        <v>10</v>
      </c>
      <c r="F6" s="3">
        <v>10</v>
      </c>
      <c r="G6" s="12" t="s">
        <v>14</v>
      </c>
      <c r="H6" s="1">
        <v>48.6</v>
      </c>
      <c r="I6" s="15">
        <f>(H6*100)/J6</f>
        <v>50.625</v>
      </c>
      <c r="J6" s="1">
        <v>96</v>
      </c>
      <c r="M6" s="10"/>
    </row>
    <row r="7" spans="1:13" ht="78.75" x14ac:dyDescent="0.25">
      <c r="A7" s="2">
        <v>2</v>
      </c>
      <c r="B7" s="3" t="s">
        <v>38</v>
      </c>
      <c r="C7" s="5">
        <v>38288</v>
      </c>
      <c r="D7" s="9" t="s">
        <v>11</v>
      </c>
      <c r="E7" s="8" t="s">
        <v>39</v>
      </c>
      <c r="F7" s="3">
        <v>10</v>
      </c>
      <c r="G7" s="12" t="s">
        <v>18</v>
      </c>
      <c r="H7" s="1">
        <v>49.2</v>
      </c>
      <c r="I7" s="15">
        <f>(H7*100)/J7</f>
        <v>51.25</v>
      </c>
      <c r="J7" s="1">
        <v>96</v>
      </c>
      <c r="M7" s="10"/>
    </row>
    <row r="8" spans="1:13" ht="47.25" x14ac:dyDescent="0.25">
      <c r="A8" s="2">
        <v>3</v>
      </c>
      <c r="B8" s="3" t="s">
        <v>40</v>
      </c>
      <c r="C8" s="5">
        <v>38188</v>
      </c>
      <c r="D8" s="9" t="s">
        <v>11</v>
      </c>
      <c r="E8" s="12" t="s">
        <v>41</v>
      </c>
      <c r="F8" s="3">
        <v>10</v>
      </c>
      <c r="G8" s="13" t="s">
        <v>21</v>
      </c>
      <c r="H8" s="1">
        <v>48.4</v>
      </c>
      <c r="I8" s="15">
        <f t="shared" ref="I8" si="0">(H8*100)/J8</f>
        <v>50.416666666666664</v>
      </c>
      <c r="J8" s="1">
        <v>96</v>
      </c>
    </row>
    <row r="9" spans="1:13" ht="15.75" x14ac:dyDescent="0.25">
      <c r="A9" s="2"/>
      <c r="B9" s="3"/>
      <c r="C9" s="5"/>
      <c r="D9" s="9"/>
      <c r="E9" s="12"/>
      <c r="F9" s="3"/>
      <c r="G9" s="13"/>
      <c r="H9" s="1"/>
      <c r="I9" s="15"/>
      <c r="J9" s="1"/>
    </row>
    <row r="10" spans="1:13" ht="74.25" customHeight="1" x14ac:dyDescent="0.25">
      <c r="A10" s="1"/>
      <c r="B10" s="3"/>
      <c r="C10" s="11"/>
      <c r="D10" s="9"/>
      <c r="E10" s="8"/>
      <c r="F10" s="3"/>
      <c r="G10" s="13"/>
      <c r="H10" s="1"/>
      <c r="I10" s="15"/>
      <c r="J10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opLeftCell="A4" zoomScaleNormal="100" workbookViewId="0">
      <selection activeCell="L11" sqref="L11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3.42578125" customWidth="1"/>
    <col min="11" max="11" width="16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35</v>
      </c>
      <c r="C3" s="7"/>
    </row>
    <row r="4" spans="1:13" ht="15" customHeight="1" x14ac:dyDescent="0.25">
      <c r="A4" s="35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1" t="s">
        <v>12</v>
      </c>
    </row>
    <row r="5" spans="1:13" ht="41.45" customHeight="1" x14ac:dyDescent="0.25">
      <c r="A5" s="36"/>
      <c r="B5" s="37"/>
      <c r="C5" s="37"/>
      <c r="D5" s="34"/>
      <c r="E5" s="34"/>
      <c r="F5" s="37"/>
      <c r="G5" s="34"/>
      <c r="H5" s="34"/>
      <c r="I5" s="34"/>
      <c r="J5" s="32"/>
    </row>
    <row r="6" spans="1:13" ht="63" x14ac:dyDescent="0.25">
      <c r="A6" s="2">
        <v>1</v>
      </c>
      <c r="B6" s="25" t="s">
        <v>24</v>
      </c>
      <c r="C6" s="24">
        <v>38574</v>
      </c>
      <c r="D6" s="9" t="s">
        <v>11</v>
      </c>
      <c r="E6" s="8" t="s">
        <v>25</v>
      </c>
      <c r="F6" s="3">
        <v>9</v>
      </c>
      <c r="G6" s="12" t="s">
        <v>20</v>
      </c>
      <c r="H6" s="1">
        <v>47</v>
      </c>
      <c r="I6" s="15">
        <v>57</v>
      </c>
      <c r="J6" s="1">
        <v>84</v>
      </c>
      <c r="M6" s="10"/>
    </row>
    <row r="7" spans="1:13" ht="78.75" x14ac:dyDescent="0.25">
      <c r="A7" s="2">
        <v>2</v>
      </c>
      <c r="B7" s="25" t="s">
        <v>27</v>
      </c>
      <c r="C7" s="24" t="s">
        <v>26</v>
      </c>
      <c r="D7" s="9" t="s">
        <v>11</v>
      </c>
      <c r="E7" s="8" t="s">
        <v>29</v>
      </c>
      <c r="F7" s="3">
        <v>9</v>
      </c>
      <c r="G7" s="12" t="s">
        <v>28</v>
      </c>
      <c r="H7" s="1">
        <v>43.2</v>
      </c>
      <c r="I7" s="15">
        <v>51</v>
      </c>
      <c r="J7" s="1">
        <v>84</v>
      </c>
      <c r="M7" s="10"/>
    </row>
    <row r="8" spans="1:13" ht="78.75" x14ac:dyDescent="0.25">
      <c r="A8" s="2">
        <v>3</v>
      </c>
      <c r="B8" s="3" t="s">
        <v>22</v>
      </c>
      <c r="C8" s="5">
        <v>38727</v>
      </c>
      <c r="D8" s="9" t="s">
        <v>11</v>
      </c>
      <c r="E8" s="8" t="s">
        <v>30</v>
      </c>
      <c r="F8" s="3">
        <v>9</v>
      </c>
      <c r="G8" s="12" t="s">
        <v>17</v>
      </c>
      <c r="H8" s="1">
        <v>18.399999999999999</v>
      </c>
      <c r="I8" s="15">
        <v>22</v>
      </c>
      <c r="J8" s="1">
        <v>84</v>
      </c>
    </row>
    <row r="9" spans="1:13" ht="47.25" x14ac:dyDescent="0.25">
      <c r="A9" s="2">
        <v>4</v>
      </c>
      <c r="B9" s="3" t="s">
        <v>31</v>
      </c>
      <c r="C9" s="4">
        <v>38429</v>
      </c>
      <c r="D9" s="9" t="s">
        <v>11</v>
      </c>
      <c r="E9" s="8" t="s">
        <v>32</v>
      </c>
      <c r="F9" s="3">
        <v>9</v>
      </c>
      <c r="G9" s="13" t="s">
        <v>21</v>
      </c>
      <c r="H9" s="14">
        <v>36.4</v>
      </c>
      <c r="I9" s="15">
        <v>43</v>
      </c>
      <c r="J9" s="1">
        <v>84</v>
      </c>
    </row>
    <row r="10" spans="1:13" ht="63" x14ac:dyDescent="0.25">
      <c r="A10" s="1">
        <v>5</v>
      </c>
      <c r="B10" s="3" t="s">
        <v>33</v>
      </c>
      <c r="C10" s="4">
        <v>38838</v>
      </c>
      <c r="D10" s="17" t="s">
        <v>11</v>
      </c>
      <c r="E10" s="8" t="s">
        <v>34</v>
      </c>
      <c r="F10" s="3">
        <v>9</v>
      </c>
      <c r="G10" s="13" t="s">
        <v>15</v>
      </c>
      <c r="H10" s="14">
        <v>42.2</v>
      </c>
      <c r="I10" s="15">
        <v>50</v>
      </c>
      <c r="J10" s="1">
        <v>84</v>
      </c>
    </row>
    <row r="11" spans="1:13" ht="74.25" customHeight="1" x14ac:dyDescent="0.25">
      <c r="A11" s="1"/>
      <c r="B11" s="3"/>
      <c r="C11" s="11"/>
      <c r="D11" s="9"/>
      <c r="E11" s="8"/>
      <c r="F11" s="3"/>
      <c r="G11" s="13"/>
      <c r="H11" s="1"/>
      <c r="I11" s="15"/>
      <c r="J11" s="1"/>
    </row>
    <row r="12" spans="1:13" x14ac:dyDescent="0.25">
      <c r="A12" s="16"/>
      <c r="J12" s="1"/>
    </row>
  </sheetData>
  <mergeCells count="10">
    <mergeCell ref="J4:J5"/>
    <mergeCell ref="G4:G5"/>
    <mergeCell ref="H4:H5"/>
    <mergeCell ref="I4:I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10" zoomScale="110" zoomScaleNormal="110" workbookViewId="0">
      <selection activeCell="L8" sqref="L8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7.5703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3.42578125" customWidth="1"/>
    <col min="11" max="11" width="16" customWidth="1"/>
  </cols>
  <sheetData>
    <row r="1" spans="1:13" x14ac:dyDescent="0.25">
      <c r="D1" t="s">
        <v>9</v>
      </c>
    </row>
    <row r="2" spans="1:13" ht="33" customHeight="1" x14ac:dyDescent="0.25">
      <c r="B2" t="s">
        <v>13</v>
      </c>
    </row>
    <row r="3" spans="1:13" ht="30" x14ac:dyDescent="0.25">
      <c r="B3" s="6" t="s">
        <v>77</v>
      </c>
      <c r="C3" s="7"/>
      <c r="G3" s="48">
        <v>44166</v>
      </c>
    </row>
    <row r="4" spans="1:13" ht="15" customHeight="1" x14ac:dyDescent="0.25">
      <c r="A4" s="35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1" t="s">
        <v>12</v>
      </c>
    </row>
    <row r="5" spans="1:13" ht="41.45" customHeight="1" x14ac:dyDescent="0.25">
      <c r="A5" s="36"/>
      <c r="B5" s="34"/>
      <c r="C5" s="37"/>
      <c r="D5" s="34"/>
      <c r="E5" s="34"/>
      <c r="F5" s="37"/>
      <c r="G5" s="34"/>
      <c r="H5" s="34"/>
      <c r="I5" s="34"/>
      <c r="J5" s="32"/>
    </row>
    <row r="6" spans="1:13" ht="64.5" x14ac:dyDescent="0.25">
      <c r="A6" s="38">
        <v>1</v>
      </c>
      <c r="B6" s="39" t="s">
        <v>48</v>
      </c>
      <c r="C6" s="40">
        <v>38939</v>
      </c>
      <c r="D6" s="9" t="s">
        <v>11</v>
      </c>
      <c r="E6" s="9" t="s">
        <v>49</v>
      </c>
      <c r="F6" s="41">
        <v>8</v>
      </c>
      <c r="G6" s="42" t="s">
        <v>59</v>
      </c>
      <c r="H6" s="43">
        <v>30.2</v>
      </c>
      <c r="I6" s="44">
        <f t="shared" ref="I6:I14" si="0">(H6*100)/J6</f>
        <v>68.63636363636364</v>
      </c>
      <c r="J6" s="43">
        <v>44</v>
      </c>
      <c r="M6" s="10"/>
    </row>
    <row r="7" spans="1:13" ht="64.5" x14ac:dyDescent="0.25">
      <c r="A7" s="38">
        <v>2</v>
      </c>
      <c r="B7" s="41" t="s">
        <v>51</v>
      </c>
      <c r="C7" s="45">
        <v>38945</v>
      </c>
      <c r="D7" s="9" t="s">
        <v>11</v>
      </c>
      <c r="E7" s="9" t="s">
        <v>52</v>
      </c>
      <c r="F7" s="41">
        <v>8</v>
      </c>
      <c r="G7" s="46" t="s">
        <v>18</v>
      </c>
      <c r="H7" s="43">
        <v>22.4</v>
      </c>
      <c r="I7" s="44">
        <f t="shared" si="0"/>
        <v>50.909090909090907</v>
      </c>
      <c r="J7" s="43">
        <v>44</v>
      </c>
    </row>
    <row r="8" spans="1:13" ht="64.5" x14ac:dyDescent="0.25">
      <c r="A8" s="38">
        <v>3</v>
      </c>
      <c r="B8" s="41" t="s">
        <v>53</v>
      </c>
      <c r="C8" s="45">
        <v>38875</v>
      </c>
      <c r="D8" s="9" t="s">
        <v>11</v>
      </c>
      <c r="E8" s="9" t="s">
        <v>52</v>
      </c>
      <c r="F8" s="41">
        <v>8</v>
      </c>
      <c r="G8" s="46" t="s">
        <v>18</v>
      </c>
      <c r="H8" s="43">
        <v>15.6</v>
      </c>
      <c r="I8" s="44">
        <f t="shared" si="0"/>
        <v>35.454545454545453</v>
      </c>
      <c r="J8" s="43">
        <v>44</v>
      </c>
    </row>
    <row r="9" spans="1:13" ht="64.5" x14ac:dyDescent="0.25">
      <c r="A9" s="38">
        <v>4</v>
      </c>
      <c r="B9" s="41" t="s">
        <v>54</v>
      </c>
      <c r="C9" s="45">
        <v>39056</v>
      </c>
      <c r="D9" s="9" t="s">
        <v>11</v>
      </c>
      <c r="E9" s="9" t="s">
        <v>52</v>
      </c>
      <c r="F9" s="41">
        <v>8</v>
      </c>
      <c r="G9" s="46" t="s">
        <v>18</v>
      </c>
      <c r="H9" s="43">
        <v>17.2</v>
      </c>
      <c r="I9" s="44">
        <f t="shared" si="0"/>
        <v>39.090909090909093</v>
      </c>
      <c r="J9" s="43">
        <v>44</v>
      </c>
    </row>
    <row r="10" spans="1:13" ht="26.25" x14ac:dyDescent="0.25">
      <c r="A10" s="43">
        <v>5</v>
      </c>
      <c r="B10" s="41" t="s">
        <v>55</v>
      </c>
      <c r="C10" s="45">
        <v>39011</v>
      </c>
      <c r="D10" s="17" t="s">
        <v>11</v>
      </c>
      <c r="E10" s="9" t="s">
        <v>56</v>
      </c>
      <c r="F10" s="41">
        <v>8</v>
      </c>
      <c r="G10" s="46" t="s">
        <v>21</v>
      </c>
      <c r="H10" s="43">
        <v>22.4</v>
      </c>
      <c r="I10" s="44">
        <f t="shared" si="0"/>
        <v>50.909090909090907</v>
      </c>
      <c r="J10" s="43">
        <v>44</v>
      </c>
    </row>
    <row r="11" spans="1:13" ht="39" x14ac:dyDescent="0.25">
      <c r="A11" s="43">
        <v>6</v>
      </c>
      <c r="B11" s="41" t="s">
        <v>60</v>
      </c>
      <c r="C11" s="47">
        <v>38720</v>
      </c>
      <c r="D11" s="9" t="s">
        <v>11</v>
      </c>
      <c r="E11" s="9" t="s">
        <v>57</v>
      </c>
      <c r="F11" s="41">
        <v>8</v>
      </c>
      <c r="G11" s="46" t="s">
        <v>15</v>
      </c>
      <c r="H11" s="43">
        <v>14.6</v>
      </c>
      <c r="I11" s="44">
        <f t="shared" si="0"/>
        <v>33.18181818181818</v>
      </c>
      <c r="J11" s="43">
        <v>44</v>
      </c>
    </row>
    <row r="12" spans="1:13" ht="74.25" customHeight="1" x14ac:dyDescent="0.25">
      <c r="A12" s="43">
        <v>7</v>
      </c>
      <c r="B12" s="41" t="s">
        <v>61</v>
      </c>
      <c r="C12" s="47">
        <v>38917</v>
      </c>
      <c r="D12" s="9" t="s">
        <v>11</v>
      </c>
      <c r="E12" s="9" t="s">
        <v>58</v>
      </c>
      <c r="F12" s="41">
        <v>8</v>
      </c>
      <c r="G12" s="46" t="s">
        <v>62</v>
      </c>
      <c r="H12" s="43">
        <v>21.6</v>
      </c>
      <c r="I12" s="44">
        <f t="shared" si="0"/>
        <v>49.090909090909093</v>
      </c>
      <c r="J12" s="43">
        <v>44</v>
      </c>
    </row>
    <row r="13" spans="1:13" ht="78" customHeight="1" x14ac:dyDescent="0.25">
      <c r="A13" s="43">
        <v>8</v>
      </c>
      <c r="B13" s="41" t="s">
        <v>63</v>
      </c>
      <c r="C13" s="47">
        <v>38880</v>
      </c>
      <c r="D13" s="9" t="s">
        <v>11</v>
      </c>
      <c r="E13" s="9" t="s">
        <v>64</v>
      </c>
      <c r="F13" s="41">
        <v>8</v>
      </c>
      <c r="G13" s="46" t="s">
        <v>28</v>
      </c>
      <c r="H13" s="43">
        <v>38</v>
      </c>
      <c r="I13" s="44">
        <f t="shared" si="0"/>
        <v>86.36363636363636</v>
      </c>
      <c r="J13" s="43">
        <v>44</v>
      </c>
    </row>
    <row r="14" spans="1:13" ht="77.25" x14ac:dyDescent="0.25">
      <c r="A14" s="43">
        <v>9</v>
      </c>
      <c r="B14" s="41" t="s">
        <v>65</v>
      </c>
      <c r="C14" s="47">
        <v>39122</v>
      </c>
      <c r="D14" s="9" t="s">
        <v>11</v>
      </c>
      <c r="E14" s="9" t="s">
        <v>66</v>
      </c>
      <c r="F14" s="41">
        <v>8</v>
      </c>
      <c r="G14" s="46" t="s">
        <v>14</v>
      </c>
      <c r="H14" s="43">
        <v>12</v>
      </c>
      <c r="I14" s="44">
        <f t="shared" si="0"/>
        <v>27.272727272727273</v>
      </c>
      <c r="J14" s="43">
        <v>44</v>
      </c>
    </row>
    <row r="15" spans="1:13" x14ac:dyDescent="0.25">
      <c r="A15" s="16"/>
      <c r="J15" s="1"/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zoomScale="110" zoomScaleNormal="110" workbookViewId="0">
      <selection activeCell="G3" sqref="G3"/>
    </sheetView>
  </sheetViews>
  <sheetFormatPr defaultRowHeight="15" x14ac:dyDescent="0.25"/>
  <cols>
    <col min="1" max="1" width="5" customWidth="1"/>
    <col min="2" max="2" width="16" customWidth="1"/>
    <col min="3" max="3" width="14.28515625" customWidth="1"/>
    <col min="4" max="4" width="15.42578125" customWidth="1"/>
    <col min="5" max="5" width="21.5703125" customWidth="1"/>
    <col min="6" max="6" width="6" customWidth="1"/>
    <col min="7" max="7" width="19.85546875" customWidth="1"/>
    <col min="8" max="8" width="6.42578125" customWidth="1"/>
    <col min="9" max="9" width="13.42578125" customWidth="1"/>
    <col min="11" max="11" width="16" customWidth="1"/>
  </cols>
  <sheetData>
    <row r="1" spans="1:10" x14ac:dyDescent="0.25">
      <c r="D1" t="s">
        <v>9</v>
      </c>
    </row>
    <row r="2" spans="1:10" ht="33" customHeight="1" x14ac:dyDescent="0.25">
      <c r="B2" t="s">
        <v>13</v>
      </c>
    </row>
    <row r="3" spans="1:10" ht="30" x14ac:dyDescent="0.25">
      <c r="B3" s="6" t="s">
        <v>77</v>
      </c>
      <c r="C3" s="7"/>
      <c r="G3" s="48">
        <v>44166</v>
      </c>
    </row>
    <row r="4" spans="1:10" ht="15" customHeight="1" x14ac:dyDescent="0.25">
      <c r="A4" s="35" t="s">
        <v>0</v>
      </c>
      <c r="B4" s="33" t="s">
        <v>1</v>
      </c>
      <c r="C4" s="33" t="s">
        <v>2</v>
      </c>
      <c r="D4" s="33" t="s">
        <v>3</v>
      </c>
      <c r="E4" s="33" t="s">
        <v>6</v>
      </c>
      <c r="F4" s="33" t="s">
        <v>4</v>
      </c>
      <c r="G4" s="33" t="s">
        <v>5</v>
      </c>
      <c r="H4" s="33" t="s">
        <v>7</v>
      </c>
      <c r="I4" s="33" t="s">
        <v>8</v>
      </c>
      <c r="J4" s="31" t="s">
        <v>12</v>
      </c>
    </row>
    <row r="5" spans="1:10" ht="41.45" customHeight="1" x14ac:dyDescent="0.25">
      <c r="A5" s="36"/>
      <c r="B5" s="34"/>
      <c r="C5" s="37"/>
      <c r="D5" s="34"/>
      <c r="E5" s="34"/>
      <c r="F5" s="37"/>
      <c r="G5" s="34"/>
      <c r="H5" s="34"/>
      <c r="I5" s="34"/>
      <c r="J5" s="32"/>
    </row>
    <row r="6" spans="1:10" ht="77.25" x14ac:dyDescent="0.25">
      <c r="A6" s="38">
        <v>1</v>
      </c>
      <c r="B6" s="39" t="s">
        <v>67</v>
      </c>
      <c r="C6" s="40">
        <v>39366</v>
      </c>
      <c r="D6" s="9" t="s">
        <v>11</v>
      </c>
      <c r="E6" s="9" t="s">
        <v>10</v>
      </c>
      <c r="F6" s="41">
        <v>7</v>
      </c>
      <c r="G6" s="42" t="s">
        <v>50</v>
      </c>
      <c r="H6" s="43">
        <v>16.8</v>
      </c>
      <c r="I6" s="44">
        <f t="shared" ref="I6:I13" si="0">(H6*100)/J6</f>
        <v>38.18181818181818</v>
      </c>
      <c r="J6" s="43">
        <v>44</v>
      </c>
    </row>
    <row r="7" spans="1:10" ht="64.5" x14ac:dyDescent="0.25">
      <c r="A7" s="38">
        <v>2</v>
      </c>
      <c r="B7" s="41" t="s">
        <v>68</v>
      </c>
      <c r="C7" s="45">
        <v>39482</v>
      </c>
      <c r="D7" s="9" t="s">
        <v>11</v>
      </c>
      <c r="E7" s="9" t="s">
        <v>52</v>
      </c>
      <c r="F7" s="41">
        <v>7</v>
      </c>
      <c r="G7" s="46" t="s">
        <v>18</v>
      </c>
      <c r="H7" s="43">
        <v>13.4</v>
      </c>
      <c r="I7" s="44">
        <f t="shared" si="0"/>
        <v>30.454545454545453</v>
      </c>
      <c r="J7" s="43">
        <v>44</v>
      </c>
    </row>
    <row r="8" spans="1:10" ht="64.5" x14ac:dyDescent="0.25">
      <c r="A8" s="38">
        <v>3</v>
      </c>
      <c r="B8" s="41" t="s">
        <v>69</v>
      </c>
      <c r="C8" s="45">
        <v>39366</v>
      </c>
      <c r="D8" s="9" t="s">
        <v>11</v>
      </c>
      <c r="E8" s="9" t="s">
        <v>70</v>
      </c>
      <c r="F8" s="41">
        <v>7</v>
      </c>
      <c r="G8" s="46" t="s">
        <v>28</v>
      </c>
      <c r="H8" s="43">
        <v>39.200000000000003</v>
      </c>
      <c r="I8" s="44">
        <f t="shared" si="0"/>
        <v>89.090909090909108</v>
      </c>
      <c r="J8" s="43">
        <v>44</v>
      </c>
    </row>
    <row r="9" spans="1:10" ht="64.5" x14ac:dyDescent="0.25">
      <c r="A9" s="38">
        <v>4</v>
      </c>
      <c r="B9" s="41" t="s">
        <v>71</v>
      </c>
      <c r="C9" s="45">
        <v>39254</v>
      </c>
      <c r="D9" s="9" t="s">
        <v>11</v>
      </c>
      <c r="E9" s="9" t="s">
        <v>70</v>
      </c>
      <c r="F9" s="41">
        <v>7</v>
      </c>
      <c r="G9" s="46" t="s">
        <v>28</v>
      </c>
      <c r="H9" s="43">
        <v>39.6</v>
      </c>
      <c r="I9" s="44">
        <f t="shared" si="0"/>
        <v>90</v>
      </c>
      <c r="J9" s="43">
        <v>44</v>
      </c>
    </row>
    <row r="10" spans="1:10" ht="39" x14ac:dyDescent="0.25">
      <c r="A10" s="43">
        <v>5</v>
      </c>
      <c r="B10" s="41" t="s">
        <v>72</v>
      </c>
      <c r="C10" s="45">
        <v>39011</v>
      </c>
      <c r="D10" s="17" t="s">
        <v>11</v>
      </c>
      <c r="E10" s="9" t="s">
        <v>56</v>
      </c>
      <c r="F10" s="41">
        <v>7</v>
      </c>
      <c r="G10" s="46" t="s">
        <v>21</v>
      </c>
      <c r="H10" s="43">
        <v>22.6</v>
      </c>
      <c r="I10" s="44">
        <f t="shared" si="0"/>
        <v>51.363636363636367</v>
      </c>
      <c r="J10" s="43">
        <v>44</v>
      </c>
    </row>
    <row r="11" spans="1:10" ht="44.25" customHeight="1" x14ac:dyDescent="0.25">
      <c r="A11" s="43">
        <v>6</v>
      </c>
      <c r="B11" s="41" t="s">
        <v>73</v>
      </c>
      <c r="C11" s="47">
        <v>39437</v>
      </c>
      <c r="D11" s="9" t="s">
        <v>11</v>
      </c>
      <c r="E11" s="9" t="s">
        <v>57</v>
      </c>
      <c r="F11" s="41">
        <v>7</v>
      </c>
      <c r="G11" s="46" t="s">
        <v>15</v>
      </c>
      <c r="H11" s="43">
        <v>11</v>
      </c>
      <c r="I11" s="44">
        <f t="shared" si="0"/>
        <v>25</v>
      </c>
      <c r="J11" s="43">
        <v>44</v>
      </c>
    </row>
    <row r="12" spans="1:10" ht="39" x14ac:dyDescent="0.25">
      <c r="A12" s="43">
        <v>7</v>
      </c>
      <c r="B12" s="41" t="s">
        <v>74</v>
      </c>
      <c r="C12" s="47">
        <v>39413</v>
      </c>
      <c r="D12" s="9" t="s">
        <v>11</v>
      </c>
      <c r="E12" s="9" t="s">
        <v>57</v>
      </c>
      <c r="F12" s="41">
        <v>7</v>
      </c>
      <c r="G12" s="46" t="s">
        <v>15</v>
      </c>
      <c r="H12" s="43">
        <v>16.2</v>
      </c>
      <c r="I12" s="44">
        <f t="shared" si="0"/>
        <v>36.81818181818182</v>
      </c>
      <c r="J12" s="43">
        <v>44</v>
      </c>
    </row>
    <row r="13" spans="1:10" ht="64.5" x14ac:dyDescent="0.25">
      <c r="A13" s="43">
        <v>8</v>
      </c>
      <c r="B13" s="41" t="s">
        <v>75</v>
      </c>
      <c r="C13" s="47">
        <v>39576</v>
      </c>
      <c r="D13" s="9" t="s">
        <v>11</v>
      </c>
      <c r="E13" s="9" t="s">
        <v>76</v>
      </c>
      <c r="F13" s="41">
        <v>7</v>
      </c>
      <c r="G13" s="46" t="s">
        <v>59</v>
      </c>
      <c r="H13" s="43">
        <v>28.2</v>
      </c>
      <c r="I13" s="44">
        <f t="shared" si="0"/>
        <v>64.090909090909093</v>
      </c>
      <c r="J13" s="43">
        <v>44</v>
      </c>
    </row>
  </sheetData>
  <mergeCells count="10"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F4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11 класс</vt:lpstr>
      <vt:lpstr>10 класс</vt:lpstr>
      <vt:lpstr>9класс</vt:lpstr>
      <vt:lpstr>8 класс</vt:lpstr>
      <vt:lpstr>7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2020-12-04T07:37:33Z</dcterms:modified>
</cp:coreProperties>
</file>